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ríloha č. 2 " sheetId="1" r:id="rId1"/>
  </sheets>
  <calcPr calcId="152511"/>
</workbook>
</file>

<file path=xl/calcChain.xml><?xml version="1.0" encoding="utf-8"?>
<calcChain xmlns="http://schemas.openxmlformats.org/spreadsheetml/2006/main">
  <c r="E45" i="1" l="1"/>
  <c r="E47" i="1" s="1"/>
  <c r="E46" i="1" l="1"/>
</calcChain>
</file>

<file path=xl/sharedStrings.xml><?xml version="1.0" encoding="utf-8"?>
<sst xmlns="http://schemas.openxmlformats.org/spreadsheetml/2006/main" count="83" uniqueCount="50">
  <si>
    <t>P.Č.</t>
  </si>
  <si>
    <t>NÁZOV- TECHNICKÉ VLASTNOSTI</t>
  </si>
  <si>
    <t>Batéria QO2060 sten vent.krátky 1/2"</t>
  </si>
  <si>
    <t>ks</t>
  </si>
  <si>
    <t>Batéria umývadlová.IRIS 150 92070/T.O</t>
  </si>
  <si>
    <t>Batéria ZR 3113/T drez stojankový</t>
  </si>
  <si>
    <t>Bateria ZR 3115/S drezová stenová</t>
  </si>
  <si>
    <t>FLEX.PRIPO.A97 K WC PRIPOJ ALCA PLAS</t>
  </si>
  <si>
    <t xml:space="preserve">HERZ hlavica MINI termostat 6-28 C </t>
  </si>
  <si>
    <t xml:space="preserve">HERZ TS-90 1/2" ventil roh. Špecial termostat </t>
  </si>
  <si>
    <t>Radiátor plechový 600x1000-22K</t>
  </si>
  <si>
    <t>Radiátor plechový 600x2000- 22K</t>
  </si>
  <si>
    <t>Sprchovacia súprava</t>
  </si>
  <si>
    <t>Umývadlo PRESIDENT 50cm</t>
  </si>
  <si>
    <t>Umývadlo PRESIDENT 55cm</t>
  </si>
  <si>
    <t>WC koleno flexi ALCA A 97S</t>
  </si>
  <si>
    <t>WC KOMBI JIKA zadný</t>
  </si>
  <si>
    <t>WC SEDATKO A60 ALCA</t>
  </si>
  <si>
    <t>WC vypúšt.zariadenie ALCA A2000</t>
  </si>
  <si>
    <t>Vodomer EMBRA teplá voda</t>
  </si>
  <si>
    <t>Vodomer EMBRA studená voda</t>
  </si>
  <si>
    <t>HERZ uzáver 1"FF</t>
  </si>
  <si>
    <t>HERZ uzáver 3/4" FF</t>
  </si>
  <si>
    <t>HERZ uzáver 1/2" FF</t>
  </si>
  <si>
    <t>TATRAMAT EOVE 5 L</t>
  </si>
  <si>
    <t>TATRAMAT BOJLER EOVE120 L</t>
  </si>
  <si>
    <t>Lis mos nástenka 16X1/2</t>
  </si>
  <si>
    <t>LIS MOS. PRECHOD 26X1 VONK</t>
  </si>
  <si>
    <t>Lis mos.kompl.nast. 16x1/2</t>
  </si>
  <si>
    <t>Lis Mos.prechod 26x1 vonk</t>
  </si>
  <si>
    <t>Lis mos.redukcia 20x16</t>
  </si>
  <si>
    <t>Lis mos.T kus 26x16x26</t>
  </si>
  <si>
    <t>SCHELL POH.VEN.1/2X3/8"BF.052120699</t>
  </si>
  <si>
    <t>Tesniaca niť LOCTITE 160ml</t>
  </si>
  <si>
    <t>Ventil rohový 1/2" - 1/2° s filtrom</t>
  </si>
  <si>
    <t>Ventil rohový so sitkom 1/2" x 3/8"</t>
  </si>
  <si>
    <t>Ventil záhradný guľový 1/2"</t>
  </si>
  <si>
    <t>cena spolu bez DPH</t>
  </si>
  <si>
    <t>DPH 20 %</t>
  </si>
  <si>
    <t>cena celkom s DPH</t>
  </si>
  <si>
    <t>MJ</t>
  </si>
  <si>
    <t>JC             bez DPH</t>
  </si>
  <si>
    <t>Príloha č. 2 - Návrh na plnenie kritérií</t>
  </si>
  <si>
    <t>V ......................................., dňa ............................</t>
  </si>
  <si>
    <t>Podpis oprávnenej osoby</t>
  </si>
  <si>
    <t>...........................................................................</t>
  </si>
  <si>
    <t>Uchádzač JE  -  NIE JE platcom DPH</t>
  </si>
  <si>
    <t>Návrh na plnenie kritérií - Cenová onuka</t>
  </si>
  <si>
    <t>Predmet zákazky: Vodoinštalačný materiál, sanitárne výrobky</t>
  </si>
  <si>
    <t xml:space="preserve"> Predpokladané množstvo /rok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</si>
</sst>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Times New Roman"/>
      <family val="1"/>
      <charset val="238"/>
    </font>
    <font>
      <b/>
      <sz val="11"/>
      <name val="Arial CE"/>
      <family val="2"/>
      <charset val="238"/>
    </font>
    <font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4" fontId="2" fillId="0" borderId="8" xfId="0" applyNumberFormat="1" applyFont="1" applyBorder="1" applyAlignment="1"/>
    <xf numFmtId="4" fontId="4" fillId="0" borderId="8" xfId="0" applyNumberFormat="1" applyFont="1" applyBorder="1"/>
    <xf numFmtId="0" fontId="4" fillId="0" borderId="7" xfId="0" applyFont="1" applyBorder="1" applyAlignment="1">
      <alignment wrapText="1"/>
    </xf>
    <xf numFmtId="0" fontId="5" fillId="0" borderId="7" xfId="0" applyFont="1" applyBorder="1"/>
    <xf numFmtId="0" fontId="5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4" fontId="5" fillId="0" borderId="8" xfId="0" applyNumberFormat="1" applyFont="1" applyBorder="1"/>
    <xf numFmtId="0" fontId="5" fillId="0" borderId="6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5" xfId="0" applyFont="1" applyBorder="1" applyAlignment="1">
      <alignment wrapText="1"/>
    </xf>
    <xf numFmtId="0" fontId="4" fillId="0" borderId="15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4" fontId="5" fillId="0" borderId="16" xfId="0" applyNumberFormat="1" applyFont="1" applyBorder="1"/>
    <xf numFmtId="0" fontId="4" fillId="0" borderId="10" xfId="0" applyFont="1" applyBorder="1" applyAlignment="1">
      <alignment horizontal="center"/>
    </xf>
    <xf numFmtId="0" fontId="0" fillId="0" borderId="1" xfId="0" applyFont="1" applyBorder="1"/>
    <xf numFmtId="0" fontId="0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" fontId="3" fillId="0" borderId="2" xfId="0" applyNumberFormat="1" applyFont="1" applyBorder="1"/>
    <xf numFmtId="0" fontId="0" fillId="0" borderId="17" xfId="0" applyFont="1" applyBorder="1"/>
    <xf numFmtId="0" fontId="0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4" fontId="3" fillId="0" borderId="8" xfId="0" applyNumberFormat="1" applyFont="1" applyBorder="1"/>
    <xf numFmtId="0" fontId="4" fillId="0" borderId="12" xfId="0" applyFont="1" applyBorder="1" applyAlignment="1">
      <alignment horizontal="center"/>
    </xf>
    <xf numFmtId="0" fontId="0" fillId="0" borderId="12" xfId="0" applyFont="1" applyBorder="1"/>
    <xf numFmtId="0" fontId="0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" fontId="3" fillId="0" borderId="18" xfId="0" applyNumberFormat="1" applyFont="1" applyBorder="1"/>
    <xf numFmtId="0" fontId="4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/>
    <xf numFmtId="0" fontId="4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114300</xdr:rowOff>
    </xdr:from>
    <xdr:to>
      <xdr:col>5</xdr:col>
      <xdr:colOff>381000</xdr:colOff>
      <xdr:row>5</xdr:row>
      <xdr:rowOff>66675</xdr:rowOff>
    </xdr:to>
    <xdr:pic>
      <xdr:nvPicPr>
        <xdr:cNvPr id="2" name="Obrázok 1" descr="hlavick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304800"/>
          <a:ext cx="52101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zoomScaleNormal="100" workbookViewId="0">
      <selection activeCell="I36" sqref="I36"/>
    </sheetView>
  </sheetViews>
  <sheetFormatPr defaultRowHeight="15" x14ac:dyDescent="0.25"/>
  <cols>
    <col min="1" max="1" width="4.7109375" style="1" customWidth="1"/>
    <col min="2" max="2" width="39.85546875" customWidth="1"/>
    <col min="3" max="3" width="9.85546875" style="1" customWidth="1"/>
    <col min="4" max="4" width="15.5703125" customWidth="1"/>
    <col min="5" max="5" width="12.7109375" customWidth="1"/>
  </cols>
  <sheetData>
    <row r="1" spans="1:6" x14ac:dyDescent="0.25">
      <c r="D1" s="2" t="s">
        <v>42</v>
      </c>
      <c r="E1" s="2"/>
      <c r="F1" s="2"/>
    </row>
    <row r="7" spans="1:6" x14ac:dyDescent="0.25">
      <c r="A7" s="2" t="s">
        <v>48</v>
      </c>
      <c r="B7" s="2"/>
      <c r="C7" s="2"/>
      <c r="D7" s="2"/>
      <c r="E7" s="2"/>
      <c r="F7" s="2"/>
    </row>
    <row r="8" spans="1:6" x14ac:dyDescent="0.25">
      <c r="A8" s="3" t="s">
        <v>47</v>
      </c>
      <c r="B8" s="3"/>
      <c r="C8" s="3"/>
      <c r="D8" s="3"/>
      <c r="E8" s="3"/>
      <c r="F8" s="3"/>
    </row>
    <row r="9" spans="1:6" ht="15.75" thickBot="1" x14ac:dyDescent="0.3"/>
    <row r="10" spans="1:6" ht="42.75" x14ac:dyDescent="0.25">
      <c r="A10" s="4" t="s">
        <v>0</v>
      </c>
      <c r="B10" s="5" t="s">
        <v>1</v>
      </c>
      <c r="C10" s="6" t="s">
        <v>40</v>
      </c>
      <c r="D10" s="49" t="s">
        <v>49</v>
      </c>
      <c r="E10" s="50" t="s">
        <v>41</v>
      </c>
      <c r="F10" s="7"/>
    </row>
    <row r="11" spans="1:6" x14ac:dyDescent="0.25">
      <c r="A11" s="8">
        <v>1</v>
      </c>
      <c r="B11" s="9" t="s">
        <v>2</v>
      </c>
      <c r="C11" s="10" t="s">
        <v>3</v>
      </c>
      <c r="D11" s="10">
        <v>15</v>
      </c>
      <c r="E11" s="11"/>
      <c r="F11" s="7"/>
    </row>
    <row r="12" spans="1:6" x14ac:dyDescent="0.25">
      <c r="A12" s="8">
        <v>2</v>
      </c>
      <c r="B12" s="9" t="s">
        <v>4</v>
      </c>
      <c r="C12" s="10" t="s">
        <v>3</v>
      </c>
      <c r="D12" s="10">
        <v>5</v>
      </c>
      <c r="E12" s="12"/>
      <c r="F12" s="7"/>
    </row>
    <row r="13" spans="1:6" x14ac:dyDescent="0.25">
      <c r="A13" s="8">
        <v>3</v>
      </c>
      <c r="B13" s="9" t="s">
        <v>5</v>
      </c>
      <c r="C13" s="10" t="s">
        <v>3</v>
      </c>
      <c r="D13" s="10">
        <v>5</v>
      </c>
      <c r="E13" s="12"/>
      <c r="F13" s="7"/>
    </row>
    <row r="14" spans="1:6" ht="15" customHeight="1" x14ac:dyDescent="0.25">
      <c r="A14" s="8">
        <v>4</v>
      </c>
      <c r="B14" s="13" t="s">
        <v>6</v>
      </c>
      <c r="C14" s="10" t="s">
        <v>3</v>
      </c>
      <c r="D14" s="10">
        <v>15</v>
      </c>
      <c r="E14" s="12"/>
      <c r="F14" s="7"/>
    </row>
    <row r="15" spans="1:6" x14ac:dyDescent="0.25">
      <c r="A15" s="8">
        <v>5</v>
      </c>
      <c r="B15" s="14" t="s">
        <v>7</v>
      </c>
      <c r="C15" s="15" t="s">
        <v>3</v>
      </c>
      <c r="D15" s="15">
        <v>5</v>
      </c>
      <c r="E15" s="12"/>
      <c r="F15" s="7"/>
    </row>
    <row r="16" spans="1:6" x14ac:dyDescent="0.25">
      <c r="A16" s="8">
        <v>6</v>
      </c>
      <c r="B16" s="14" t="s">
        <v>8</v>
      </c>
      <c r="C16" s="15" t="s">
        <v>3</v>
      </c>
      <c r="D16" s="15">
        <v>10</v>
      </c>
      <c r="E16" s="12"/>
      <c r="F16" s="7"/>
    </row>
    <row r="17" spans="1:6" x14ac:dyDescent="0.25">
      <c r="A17" s="8">
        <v>7</v>
      </c>
      <c r="B17" s="9" t="s">
        <v>9</v>
      </c>
      <c r="C17" s="10" t="s">
        <v>3</v>
      </c>
      <c r="D17" s="10">
        <v>10</v>
      </c>
      <c r="E17" s="12"/>
      <c r="F17" s="7"/>
    </row>
    <row r="18" spans="1:6" x14ac:dyDescent="0.25">
      <c r="A18" s="8">
        <v>8</v>
      </c>
      <c r="B18" s="9" t="s">
        <v>10</v>
      </c>
      <c r="C18" s="10" t="s">
        <v>3</v>
      </c>
      <c r="D18" s="10">
        <v>10</v>
      </c>
      <c r="E18" s="12"/>
      <c r="F18" s="7"/>
    </row>
    <row r="19" spans="1:6" x14ac:dyDescent="0.25">
      <c r="A19" s="8">
        <v>9</v>
      </c>
      <c r="B19" s="9" t="s">
        <v>11</v>
      </c>
      <c r="C19" s="10" t="s">
        <v>3</v>
      </c>
      <c r="D19" s="10">
        <v>10</v>
      </c>
      <c r="E19" s="12"/>
      <c r="F19" s="7"/>
    </row>
    <row r="20" spans="1:6" x14ac:dyDescent="0.25">
      <c r="A20" s="8">
        <v>10</v>
      </c>
      <c r="B20" s="9" t="s">
        <v>12</v>
      </c>
      <c r="C20" s="10" t="s">
        <v>3</v>
      </c>
      <c r="D20" s="10">
        <v>2</v>
      </c>
      <c r="E20" s="12"/>
      <c r="F20" s="7"/>
    </row>
    <row r="21" spans="1:6" x14ac:dyDescent="0.25">
      <c r="A21" s="8">
        <v>11</v>
      </c>
      <c r="B21" s="9" t="s">
        <v>13</v>
      </c>
      <c r="C21" s="10" t="s">
        <v>3</v>
      </c>
      <c r="D21" s="10">
        <v>10</v>
      </c>
      <c r="E21" s="12"/>
      <c r="F21" s="7"/>
    </row>
    <row r="22" spans="1:6" x14ac:dyDescent="0.25">
      <c r="A22" s="8">
        <v>12</v>
      </c>
      <c r="B22" s="9" t="s">
        <v>14</v>
      </c>
      <c r="C22" s="10" t="s">
        <v>3</v>
      </c>
      <c r="D22" s="10">
        <v>10</v>
      </c>
      <c r="E22" s="12"/>
      <c r="F22" s="7"/>
    </row>
    <row r="23" spans="1:6" ht="17.25" customHeight="1" x14ac:dyDescent="0.25">
      <c r="A23" s="8">
        <v>13</v>
      </c>
      <c r="B23" s="13" t="s">
        <v>15</v>
      </c>
      <c r="C23" s="16" t="s">
        <v>3</v>
      </c>
      <c r="D23" s="10">
        <v>20</v>
      </c>
      <c r="E23" s="17"/>
      <c r="F23" s="7"/>
    </row>
    <row r="24" spans="1:6" x14ac:dyDescent="0.25">
      <c r="A24" s="8">
        <v>14</v>
      </c>
      <c r="B24" s="9" t="s">
        <v>16</v>
      </c>
      <c r="C24" s="10" t="s">
        <v>3</v>
      </c>
      <c r="D24" s="10">
        <v>10</v>
      </c>
      <c r="E24" s="17"/>
      <c r="F24" s="7"/>
    </row>
    <row r="25" spans="1:6" x14ac:dyDescent="0.25">
      <c r="A25" s="8">
        <v>15</v>
      </c>
      <c r="B25" s="9" t="s">
        <v>17</v>
      </c>
      <c r="C25" s="10" t="s">
        <v>3</v>
      </c>
      <c r="D25" s="10">
        <v>10</v>
      </c>
      <c r="E25" s="17"/>
      <c r="F25" s="7"/>
    </row>
    <row r="26" spans="1:6" x14ac:dyDescent="0.25">
      <c r="A26" s="8">
        <v>16</v>
      </c>
      <c r="B26" s="9" t="s">
        <v>18</v>
      </c>
      <c r="C26" s="10" t="s">
        <v>3</v>
      </c>
      <c r="D26" s="10">
        <v>15</v>
      </c>
      <c r="E26" s="17"/>
      <c r="F26" s="7"/>
    </row>
    <row r="27" spans="1:6" x14ac:dyDescent="0.25">
      <c r="A27" s="8">
        <v>17</v>
      </c>
      <c r="B27" s="9" t="s">
        <v>19</v>
      </c>
      <c r="C27" s="10" t="s">
        <v>3</v>
      </c>
      <c r="D27" s="10">
        <v>100</v>
      </c>
      <c r="E27" s="12"/>
      <c r="F27" s="7"/>
    </row>
    <row r="28" spans="1:6" x14ac:dyDescent="0.25">
      <c r="A28" s="8">
        <v>18</v>
      </c>
      <c r="B28" s="9" t="s">
        <v>20</v>
      </c>
      <c r="C28" s="10" t="s">
        <v>3</v>
      </c>
      <c r="D28" s="10">
        <v>100</v>
      </c>
      <c r="E28" s="12"/>
      <c r="F28" s="7"/>
    </row>
    <row r="29" spans="1:6" x14ac:dyDescent="0.25">
      <c r="A29" s="8">
        <v>19</v>
      </c>
      <c r="B29" s="9" t="s">
        <v>21</v>
      </c>
      <c r="C29" s="10" t="s">
        <v>3</v>
      </c>
      <c r="D29" s="10">
        <v>30</v>
      </c>
      <c r="E29" s="12"/>
      <c r="F29" s="7"/>
    </row>
    <row r="30" spans="1:6" x14ac:dyDescent="0.25">
      <c r="A30" s="8">
        <v>20</v>
      </c>
      <c r="B30" s="9" t="s">
        <v>22</v>
      </c>
      <c r="C30" s="10" t="s">
        <v>3</v>
      </c>
      <c r="D30" s="10">
        <v>30</v>
      </c>
      <c r="E30" s="12"/>
      <c r="F30" s="7"/>
    </row>
    <row r="31" spans="1:6" x14ac:dyDescent="0.25">
      <c r="A31" s="8">
        <v>21</v>
      </c>
      <c r="B31" s="9" t="s">
        <v>23</v>
      </c>
      <c r="C31" s="10" t="s">
        <v>3</v>
      </c>
      <c r="D31" s="10">
        <v>30</v>
      </c>
      <c r="E31" s="12"/>
      <c r="F31" s="7"/>
    </row>
    <row r="32" spans="1:6" x14ac:dyDescent="0.25">
      <c r="A32" s="8">
        <v>22</v>
      </c>
      <c r="B32" s="9" t="s">
        <v>24</v>
      </c>
      <c r="C32" s="10" t="s">
        <v>3</v>
      </c>
      <c r="D32" s="16">
        <v>5</v>
      </c>
      <c r="E32" s="12"/>
      <c r="F32" s="7"/>
    </row>
    <row r="33" spans="1:6" x14ac:dyDescent="0.25">
      <c r="A33" s="8">
        <v>23</v>
      </c>
      <c r="B33" s="14" t="s">
        <v>25</v>
      </c>
      <c r="C33" s="15" t="s">
        <v>3</v>
      </c>
      <c r="D33" s="15">
        <v>5</v>
      </c>
      <c r="E33" s="12"/>
      <c r="F33" s="7"/>
    </row>
    <row r="34" spans="1:6" x14ac:dyDescent="0.25">
      <c r="A34" s="8">
        <v>24</v>
      </c>
      <c r="B34" s="9" t="s">
        <v>26</v>
      </c>
      <c r="C34" s="10" t="s">
        <v>3</v>
      </c>
      <c r="D34" s="10">
        <v>30</v>
      </c>
      <c r="E34" s="12"/>
      <c r="F34" s="7"/>
    </row>
    <row r="35" spans="1:6" x14ac:dyDescent="0.25">
      <c r="A35" s="8">
        <v>25</v>
      </c>
      <c r="B35" s="14" t="s">
        <v>27</v>
      </c>
      <c r="C35" s="15" t="s">
        <v>3</v>
      </c>
      <c r="D35" s="15">
        <v>5</v>
      </c>
      <c r="E35" s="12"/>
      <c r="F35" s="7"/>
    </row>
    <row r="36" spans="1:6" x14ac:dyDescent="0.25">
      <c r="A36" s="18">
        <v>26</v>
      </c>
      <c r="B36" s="9" t="s">
        <v>28</v>
      </c>
      <c r="C36" s="10" t="s">
        <v>3</v>
      </c>
      <c r="D36" s="10">
        <v>10</v>
      </c>
      <c r="E36" s="12"/>
      <c r="F36" s="7"/>
    </row>
    <row r="37" spans="1:6" x14ac:dyDescent="0.25">
      <c r="A37" s="19">
        <v>27</v>
      </c>
      <c r="B37" s="9" t="s">
        <v>29</v>
      </c>
      <c r="C37" s="10" t="s">
        <v>3</v>
      </c>
      <c r="D37" s="10">
        <v>2</v>
      </c>
      <c r="E37" s="12"/>
      <c r="F37" s="7"/>
    </row>
    <row r="38" spans="1:6" x14ac:dyDescent="0.25">
      <c r="A38" s="19">
        <v>28</v>
      </c>
      <c r="B38" s="9" t="s">
        <v>30</v>
      </c>
      <c r="C38" s="10" t="s">
        <v>3</v>
      </c>
      <c r="D38" s="10">
        <v>10</v>
      </c>
      <c r="E38" s="12"/>
      <c r="F38" s="7"/>
    </row>
    <row r="39" spans="1:6" x14ac:dyDescent="0.25">
      <c r="A39" s="19">
        <v>29</v>
      </c>
      <c r="B39" s="9" t="s">
        <v>31</v>
      </c>
      <c r="C39" s="10" t="s">
        <v>3</v>
      </c>
      <c r="D39" s="10">
        <v>10</v>
      </c>
      <c r="E39" s="12"/>
      <c r="F39" s="7"/>
    </row>
    <row r="40" spans="1:6" x14ac:dyDescent="0.25">
      <c r="A40" s="18">
        <v>30</v>
      </c>
      <c r="B40" s="9" t="s">
        <v>32</v>
      </c>
      <c r="C40" s="10" t="s">
        <v>3</v>
      </c>
      <c r="D40" s="10">
        <v>30</v>
      </c>
      <c r="E40" s="12"/>
      <c r="F40" s="7"/>
    </row>
    <row r="41" spans="1:6" x14ac:dyDescent="0.25">
      <c r="A41" s="18">
        <v>31</v>
      </c>
      <c r="B41" s="9" t="s">
        <v>33</v>
      </c>
      <c r="C41" s="10" t="s">
        <v>3</v>
      </c>
      <c r="D41" s="10">
        <v>20</v>
      </c>
      <c r="E41" s="12"/>
      <c r="F41" s="7"/>
    </row>
    <row r="42" spans="1:6" x14ac:dyDescent="0.25">
      <c r="A42" s="18">
        <v>32</v>
      </c>
      <c r="B42" s="9" t="s">
        <v>34</v>
      </c>
      <c r="C42" s="10" t="s">
        <v>3</v>
      </c>
      <c r="D42" s="10">
        <v>10</v>
      </c>
      <c r="E42" s="17"/>
      <c r="F42" s="7"/>
    </row>
    <row r="43" spans="1:6" x14ac:dyDescent="0.25">
      <c r="A43" s="18">
        <v>33</v>
      </c>
      <c r="B43" s="9" t="s">
        <v>35</v>
      </c>
      <c r="C43" s="10" t="s">
        <v>3</v>
      </c>
      <c r="D43" s="10">
        <v>20</v>
      </c>
      <c r="E43" s="17"/>
      <c r="F43" s="7"/>
    </row>
    <row r="44" spans="1:6" ht="16.5" customHeight="1" thickBot="1" x14ac:dyDescent="0.3">
      <c r="A44" s="20">
        <v>34</v>
      </c>
      <c r="B44" s="21" t="s">
        <v>36</v>
      </c>
      <c r="C44" s="22" t="s">
        <v>3</v>
      </c>
      <c r="D44" s="23">
        <v>20</v>
      </c>
      <c r="E44" s="24"/>
      <c r="F44" s="7"/>
    </row>
    <row r="45" spans="1:6" x14ac:dyDescent="0.25">
      <c r="A45" s="25"/>
      <c r="B45" s="26" t="s">
        <v>37</v>
      </c>
      <c r="C45" s="27"/>
      <c r="D45" s="28"/>
      <c r="E45" s="29">
        <f>SUM(E11:E44)</f>
        <v>0</v>
      </c>
      <c r="F45" s="7"/>
    </row>
    <row r="46" spans="1:6" x14ac:dyDescent="0.25">
      <c r="A46" s="25"/>
      <c r="B46" s="30" t="s">
        <v>38</v>
      </c>
      <c r="C46" s="31"/>
      <c r="D46" s="32"/>
      <c r="E46" s="33">
        <f>SUM(E45*0.2)</f>
        <v>0</v>
      </c>
      <c r="F46" s="7"/>
    </row>
    <row r="47" spans="1:6" ht="15.75" thickBot="1" x14ac:dyDescent="0.3">
      <c r="A47" s="34"/>
      <c r="B47" s="35" t="s">
        <v>39</v>
      </c>
      <c r="C47" s="36"/>
      <c r="D47" s="37"/>
      <c r="E47" s="38">
        <f>SUM(E45*1.2)</f>
        <v>0</v>
      </c>
      <c r="F47" s="7"/>
    </row>
    <row r="48" spans="1:6" ht="15.75" thickBot="1" x14ac:dyDescent="0.3">
      <c r="A48" s="39"/>
      <c r="B48" s="40"/>
      <c r="C48" s="41"/>
      <c r="D48" s="42"/>
      <c r="E48" s="43"/>
      <c r="F48" s="7"/>
    </row>
    <row r="49" spans="1:6" x14ac:dyDescent="0.25">
      <c r="A49" s="44" t="s">
        <v>46</v>
      </c>
      <c r="B49" s="44"/>
      <c r="C49" s="41"/>
      <c r="D49" s="42"/>
      <c r="E49" s="43"/>
      <c r="F49" s="7"/>
    </row>
    <row r="50" spans="1:6" x14ac:dyDescent="0.25">
      <c r="A50" s="45"/>
      <c r="B50" s="46"/>
      <c r="C50" s="45"/>
      <c r="D50" s="45"/>
      <c r="E50" s="46"/>
      <c r="F50" s="7"/>
    </row>
    <row r="51" spans="1:6" x14ac:dyDescent="0.25">
      <c r="A51" s="47" t="s">
        <v>43</v>
      </c>
      <c r="B51" s="47"/>
      <c r="C51" s="45"/>
      <c r="D51" s="47" t="s">
        <v>45</v>
      </c>
      <c r="E51" s="47"/>
      <c r="F51" s="47"/>
    </row>
    <row r="52" spans="1:6" x14ac:dyDescent="0.25">
      <c r="A52" s="45"/>
      <c r="B52" s="46"/>
      <c r="C52" s="45"/>
      <c r="D52" s="47" t="s">
        <v>44</v>
      </c>
      <c r="E52" s="47"/>
      <c r="F52" s="47"/>
    </row>
    <row r="53" spans="1:6" x14ac:dyDescent="0.25">
      <c r="A53" s="48"/>
      <c r="B53" s="7"/>
      <c r="C53" s="48"/>
      <c r="D53" s="7"/>
      <c r="E53" s="7"/>
      <c r="F53" s="7"/>
    </row>
  </sheetData>
  <mergeCells count="7">
    <mergeCell ref="D1:F1"/>
    <mergeCell ref="A51:B51"/>
    <mergeCell ref="D52:F52"/>
    <mergeCell ref="D51:F51"/>
    <mergeCell ref="A49:B49"/>
    <mergeCell ref="A8:F8"/>
    <mergeCell ref="A7:F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Príloha č. 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2021-09-27T13:56:56Z</dcterms:modified>
</cp:coreProperties>
</file>